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calcPr calcId="144525"/>
</workbook>
</file>

<file path=xl/sharedStrings.xml><?xml version="1.0" encoding="utf-8"?>
<sst xmlns="http://schemas.openxmlformats.org/spreadsheetml/2006/main" count="59" uniqueCount="53">
  <si>
    <t xml:space="preserve">2021年度林业资源管理和工作经费项目
自评表 </t>
  </si>
  <si>
    <t>单位名称：武汉经济技术开发区（汉南区）自然资源和规划局                     填报日期：2022年5月10日</t>
  </si>
  <si>
    <t>项目名称</t>
  </si>
  <si>
    <t>林业资源管理和工作经费项目</t>
  </si>
  <si>
    <t>主管部门</t>
  </si>
  <si>
    <t>武汉经济技术开发区（汉南区）自然资源和规划局</t>
  </si>
  <si>
    <t>项目实施单位</t>
  </si>
  <si>
    <t xml:space="preserve">武汉经济技术开发区（汉南区）自然资源和规划局      </t>
  </si>
  <si>
    <t>项目类别</t>
  </si>
  <si>
    <r>
      <rPr>
        <sz val="10"/>
        <color theme="1"/>
        <rFont val="仿宋"/>
        <charset val="134"/>
      </rPr>
      <t xml:space="preserve">1.部门预算项目   </t>
    </r>
    <r>
      <rPr>
        <sz val="10"/>
        <color indexed="8"/>
        <rFont val="Wingdings"/>
        <charset val="2"/>
      </rPr>
      <t>þ</t>
    </r>
    <r>
      <rPr>
        <sz val="10"/>
        <color indexed="8"/>
        <rFont val="仿宋"/>
        <charset val="134"/>
      </rPr>
      <t xml:space="preserve">            2.财政专项资金   □</t>
    </r>
  </si>
  <si>
    <t>项目属性</t>
  </si>
  <si>
    <r>
      <rPr>
        <sz val="10"/>
        <color theme="1"/>
        <rFont val="仿宋"/>
        <charset val="134"/>
      </rPr>
      <t xml:space="preserve">1.持续性项目     </t>
    </r>
    <r>
      <rPr>
        <sz val="10"/>
        <color indexed="8"/>
        <rFont val="Wingdings"/>
        <charset val="2"/>
      </rPr>
      <t>þ</t>
    </r>
    <r>
      <rPr>
        <sz val="10"/>
        <color indexed="8"/>
        <rFont val="仿宋"/>
        <charset val="134"/>
      </rPr>
      <t xml:space="preserve">            2.新增性项目     □</t>
    </r>
  </si>
  <si>
    <t>项目类型</t>
  </si>
  <si>
    <r>
      <rPr>
        <sz val="10"/>
        <color theme="1"/>
        <rFont val="仿宋"/>
        <charset val="134"/>
      </rPr>
      <t xml:space="preserve">1.常年性项目     </t>
    </r>
    <r>
      <rPr>
        <sz val="10"/>
        <color indexed="8"/>
        <rFont val="Wingdings"/>
        <charset val="2"/>
      </rPr>
      <t>þ</t>
    </r>
    <r>
      <rPr>
        <sz val="10"/>
        <color indexed="8"/>
        <rFont val="仿宋"/>
        <charset val="134"/>
      </rPr>
      <t xml:space="preserve">            2.延续性项目     □          3.一次性项目    □</t>
    </r>
  </si>
  <si>
    <t>预算执行情况
（万元）
（20分）</t>
  </si>
  <si>
    <t>预算数（A）</t>
  </si>
  <si>
    <t>执行数（B）</t>
  </si>
  <si>
    <t>执行率(B/A)</t>
  </si>
  <si>
    <t>得分(20分*执行率)</t>
  </si>
  <si>
    <t>年度财政资金总额</t>
  </si>
  <si>
    <t>年度绩效目标</t>
  </si>
  <si>
    <t>一级
指标</t>
  </si>
  <si>
    <t>二级指标</t>
  </si>
  <si>
    <t>指标名称</t>
  </si>
  <si>
    <t>年初目标值（A）</t>
  </si>
  <si>
    <t>实际完成值（B）</t>
  </si>
  <si>
    <t>得分</t>
  </si>
  <si>
    <t>产出指标（40分）</t>
  </si>
  <si>
    <t>数量指标
（5分）</t>
  </si>
  <si>
    <t>山体及生态公益林管护率</t>
  </si>
  <si>
    <t>武湖湿地管护率</t>
  </si>
  <si>
    <t>森林资源调查面积完成率</t>
  </si>
  <si>
    <t>野生动植物监测调查面积完成率</t>
  </si>
  <si>
    <t>质量指标
（5分）</t>
  </si>
  <si>
    <t>管护巡查合格率</t>
  </si>
  <si>
    <t>违法图斑查处率</t>
  </si>
  <si>
    <t>野生动植物资源调查结果准确性</t>
  </si>
  <si>
    <t>时效指标
（5分）</t>
  </si>
  <si>
    <t>任务完成及时率</t>
  </si>
  <si>
    <t>及时</t>
  </si>
  <si>
    <t>一般及时</t>
  </si>
  <si>
    <t>效益指标（40分）</t>
  </si>
  <si>
    <t>可持续影响
（20分）</t>
  </si>
  <si>
    <t>项目运行可持续</t>
  </si>
  <si>
    <t>有资金支持，有人员保障，运行可持续</t>
  </si>
  <si>
    <t>生态效益
（20分）</t>
  </si>
  <si>
    <t>生态环境改善度</t>
  </si>
  <si>
    <t>总分</t>
  </si>
  <si>
    <t>偏差大或目标未完成原因分析</t>
  </si>
  <si>
    <r>
      <rPr>
        <sz val="10"/>
        <color theme="1"/>
        <rFont val="仿宋"/>
        <charset val="134"/>
      </rPr>
      <t>项目预算资金执行率不高，且项目完成不够及时</t>
    </r>
    <r>
      <rPr>
        <sz val="10"/>
        <rFont val="仿宋"/>
        <charset val="134"/>
      </rPr>
      <t>主要原因为野生动植物资源普查项目在调查野生动物时因野生动物出现具有一定的不确定性，野生动物可能在某一季节无法观察，从而项目不能及时推进，资金不能及时支付，</t>
    </r>
    <r>
      <rPr>
        <sz val="10"/>
        <color theme="1"/>
        <rFont val="仿宋"/>
        <charset val="134"/>
      </rPr>
      <t>预算资金执行率不高。</t>
    </r>
  </si>
  <si>
    <t>改进措施及结果应用方案</t>
  </si>
  <si>
    <t>1.进一步提高预算编制科学性，加强对野生动物监测的时效性，及时支付项目资金；   2.及时支付项目资金，加快资金执行力度。加强工作考核，提升工作效果。</t>
  </si>
  <si>
    <r>
      <rPr>
        <sz val="10"/>
        <color rgb="FF000000"/>
        <rFont val="仿宋"/>
        <charset val="134"/>
      </rPr>
      <t>注：
1.预算执行情况口径：预算数为调整后财政资金总额（包括上年结转余额），执行数为资金使用单位财政资金实际支出数。
2.定量指标完成数汇总原则：绝对值直接累加计算，相对值按照资金额度加权平均计算。定量指标计分原则：正向指标（即目标值为＞X，得分=权重B/A）,反向指标（即目标值</t>
    </r>
    <r>
      <rPr>
        <sz val="10"/>
        <rFont val="仿宋"/>
        <charset val="134"/>
      </rPr>
      <t>为≤X</t>
    </r>
    <r>
      <rPr>
        <sz val="10"/>
        <color indexed="8"/>
        <rFont val="仿宋"/>
        <charset val="134"/>
      </rPr>
      <t>，得分=权重A/B）,得分不得突破权重总额。定量指标先汇总完成数，再计算得分。
3.定性指标计分原则：达成预期指标、部分达成预期指标并具有一定效果、未达成预期指标且效果较差三档，分别按照该指标对应分值区间100-80（含80%）、80-50（50%）、50-0%合理确定分值。汇总时，以资金额度为权重，对分值进行加权平均计算。
4.基于经济性和必要性等因素考虑，满意度指标暂可不作为必评指标。</t>
    </r>
  </si>
</sst>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176" formatCode="#,##0.00_ "/>
    <numFmt numFmtId="43" formatCode="_ * #,##0.00_ ;_ * \-#,##0.00_ ;_ * &quot;-&quot;??_ ;_ @_ "/>
    <numFmt numFmtId="177" formatCode="0.0_ "/>
  </numFmts>
  <fonts count="30">
    <font>
      <sz val="11"/>
      <color theme="1"/>
      <name val="宋体"/>
      <charset val="134"/>
      <scheme val="minor"/>
    </font>
    <font>
      <sz val="10"/>
      <color theme="1"/>
      <name val="仿宋"/>
      <charset val="134"/>
    </font>
    <font>
      <sz val="10"/>
      <color theme="1"/>
      <name val="Times New Roman"/>
      <charset val="134"/>
    </font>
    <font>
      <sz val="11"/>
      <color theme="1"/>
      <name val="Times New Roman"/>
      <charset val="134"/>
    </font>
    <font>
      <b/>
      <sz val="16"/>
      <color indexed="8"/>
      <name val="仿宋"/>
      <charset val="134"/>
    </font>
    <font>
      <b/>
      <sz val="16"/>
      <color rgb="FF000000"/>
      <name val="仿宋"/>
      <charset val="134"/>
    </font>
    <font>
      <sz val="10"/>
      <name val="仿宋"/>
      <charset val="134"/>
    </font>
    <font>
      <sz val="10"/>
      <color rgb="FF000000"/>
      <name val="仿宋"/>
      <charset val="134"/>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5"/>
      <color theme="3"/>
      <name val="宋体"/>
      <charset val="134"/>
      <scheme val="minor"/>
    </font>
    <font>
      <sz val="11"/>
      <color rgb="FFFF0000"/>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sz val="12"/>
      <name val="宋体"/>
      <charset val="134"/>
    </font>
    <font>
      <b/>
      <sz val="18"/>
      <color theme="3"/>
      <name val="宋体"/>
      <charset val="134"/>
      <scheme val="minor"/>
    </font>
    <font>
      <b/>
      <sz val="11"/>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0"/>
      <color indexed="8"/>
      <name val="Wingdings"/>
      <charset val="2"/>
    </font>
    <font>
      <sz val="10"/>
      <color indexed="8"/>
      <name val="仿宋"/>
      <charset val="134"/>
    </font>
  </fonts>
  <fills count="33">
    <fill>
      <patternFill patternType="none"/>
    </fill>
    <fill>
      <patternFill patternType="gray125"/>
    </fill>
    <fill>
      <patternFill patternType="solid">
        <fgColor rgb="FFFFCC99"/>
        <bgColor indexed="64"/>
      </patternFill>
    </fill>
    <fill>
      <patternFill patternType="solid">
        <fgColor rgb="FFFFFFCC"/>
        <bgColor indexed="64"/>
      </patternFill>
    </fill>
    <fill>
      <patternFill patternType="solid">
        <fgColor theme="8"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399975585192419"/>
        <bgColor indexed="64"/>
      </patternFill>
    </fill>
    <fill>
      <patternFill patternType="solid">
        <fgColor theme="7"/>
        <bgColor indexed="64"/>
      </patternFill>
    </fill>
    <fill>
      <patternFill patternType="solid">
        <fgColor theme="6"/>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7" tint="0.599993896298105"/>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8" fillId="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3" borderId="10" applyNumberFormat="0" applyFont="0" applyAlignment="0" applyProtection="0">
      <alignment vertical="center"/>
    </xf>
    <xf numFmtId="0" fontId="9" fillId="14" borderId="0" applyNumberFormat="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11" applyNumberFormat="0" applyFill="0" applyAlignment="0" applyProtection="0">
      <alignment vertical="center"/>
    </xf>
    <xf numFmtId="0" fontId="21" fillId="0" borderId="11" applyNumberFormat="0" applyFill="0" applyAlignment="0" applyProtection="0">
      <alignment vertical="center"/>
    </xf>
    <xf numFmtId="0" fontId="9" fillId="16" borderId="0" applyNumberFormat="0" applyBorder="0" applyAlignment="0" applyProtection="0">
      <alignment vertical="center"/>
    </xf>
    <xf numFmtId="0" fontId="19" fillId="0" borderId="13" applyNumberFormat="0" applyFill="0" applyAlignment="0" applyProtection="0">
      <alignment vertical="center"/>
    </xf>
    <xf numFmtId="0" fontId="9" fillId="20" borderId="0" applyNumberFormat="0" applyBorder="0" applyAlignment="0" applyProtection="0">
      <alignment vertical="center"/>
    </xf>
    <xf numFmtId="0" fontId="22" fillId="15" borderId="12" applyNumberFormat="0" applyAlignment="0" applyProtection="0">
      <alignment vertical="center"/>
    </xf>
    <xf numFmtId="0" fontId="23" fillId="15" borderId="9" applyNumberFormat="0" applyAlignment="0" applyProtection="0">
      <alignment vertical="center"/>
    </xf>
    <xf numFmtId="0" fontId="24" fillId="22" borderId="14" applyNumberFormat="0" applyAlignment="0" applyProtection="0">
      <alignment vertical="center"/>
    </xf>
    <xf numFmtId="0" fontId="10" fillId="19" borderId="0" applyNumberFormat="0" applyBorder="0" applyAlignment="0" applyProtection="0">
      <alignment vertical="center"/>
    </xf>
    <xf numFmtId="0" fontId="9" fillId="26" borderId="0" applyNumberFormat="0" applyBorder="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28" borderId="0" applyNumberFormat="0" applyBorder="0" applyAlignment="0" applyProtection="0">
      <alignment vertical="center"/>
    </xf>
    <xf numFmtId="0" fontId="15" fillId="13" borderId="0" applyNumberFormat="0" applyBorder="0" applyAlignment="0" applyProtection="0">
      <alignment vertical="center"/>
    </xf>
    <xf numFmtId="0" fontId="10" fillId="31" borderId="0" applyNumberFormat="0" applyBorder="0" applyAlignment="0" applyProtection="0">
      <alignment vertical="center"/>
    </xf>
    <xf numFmtId="0" fontId="9" fillId="21" borderId="0" applyNumberFormat="0" applyBorder="0" applyAlignment="0" applyProtection="0">
      <alignment vertical="center"/>
    </xf>
    <xf numFmtId="0" fontId="10" fillId="27" borderId="0" applyNumberFormat="0" applyBorder="0" applyAlignment="0" applyProtection="0">
      <alignment vertical="center"/>
    </xf>
    <xf numFmtId="0" fontId="10" fillId="8" borderId="0" applyNumberFormat="0" applyBorder="0" applyAlignment="0" applyProtection="0">
      <alignment vertical="center"/>
    </xf>
    <xf numFmtId="0" fontId="10" fillId="18" borderId="0" applyNumberFormat="0" applyBorder="0" applyAlignment="0" applyProtection="0">
      <alignment vertical="center"/>
    </xf>
    <xf numFmtId="0" fontId="10" fillId="6" borderId="0" applyNumberFormat="0" applyBorder="0" applyAlignment="0" applyProtection="0">
      <alignment vertical="center"/>
    </xf>
    <xf numFmtId="0" fontId="9" fillId="25" borderId="0" applyNumberFormat="0" applyBorder="0" applyAlignment="0" applyProtection="0">
      <alignment vertical="center"/>
    </xf>
    <xf numFmtId="0" fontId="9" fillId="24" borderId="0" applyNumberFormat="0" applyBorder="0" applyAlignment="0" applyProtection="0">
      <alignment vertical="center"/>
    </xf>
    <xf numFmtId="0" fontId="10" fillId="17" borderId="0" applyNumberFormat="0" applyBorder="0" applyAlignment="0" applyProtection="0">
      <alignment vertical="center"/>
    </xf>
    <xf numFmtId="0" fontId="10" fillId="32" borderId="0" applyNumberFormat="0" applyBorder="0" applyAlignment="0" applyProtection="0">
      <alignment vertical="center"/>
    </xf>
    <xf numFmtId="0" fontId="9" fillId="5" borderId="0" applyNumberFormat="0" applyBorder="0" applyAlignment="0" applyProtection="0">
      <alignment vertical="center"/>
    </xf>
    <xf numFmtId="0" fontId="10" fillId="10" borderId="0" applyNumberFormat="0" applyBorder="0" applyAlignment="0" applyProtection="0">
      <alignment vertical="center"/>
    </xf>
    <xf numFmtId="0" fontId="9" fillId="4" borderId="0" applyNumberFormat="0" applyBorder="0" applyAlignment="0" applyProtection="0">
      <alignment vertical="center"/>
    </xf>
    <xf numFmtId="0" fontId="9" fillId="30" borderId="0" applyNumberFormat="0" applyBorder="0" applyAlignment="0" applyProtection="0">
      <alignment vertical="center"/>
    </xf>
    <xf numFmtId="0" fontId="10" fillId="29" borderId="0" applyNumberFormat="0" applyBorder="0" applyAlignment="0" applyProtection="0">
      <alignment vertical="center"/>
    </xf>
    <xf numFmtId="0" fontId="9" fillId="23" borderId="0" applyNumberFormat="0" applyBorder="0" applyAlignment="0" applyProtection="0">
      <alignment vertical="center"/>
    </xf>
    <xf numFmtId="0" fontId="17" fillId="0" borderId="0"/>
  </cellStyleXfs>
  <cellXfs count="27">
    <xf numFmtId="0" fontId="0" fillId="0" borderId="0" xfId="0">
      <alignment vertical="center"/>
    </xf>
    <xf numFmtId="0" fontId="1" fillId="0" borderId="0" xfId="0" applyFont="1" applyFill="1" applyBorder="1" applyAlignment="1">
      <alignment horizontal="center" vertical="center" wrapText="1"/>
    </xf>
    <xf numFmtId="0" fontId="0" fillId="0" borderId="0" xfId="0" applyFill="1" applyBorder="1" applyAlignment="1">
      <alignmen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vertical="center" wrapText="1"/>
    </xf>
    <xf numFmtId="176" fontId="1" fillId="0" borderId="2" xfId="0" applyNumberFormat="1" applyFont="1" applyFill="1" applyBorder="1" applyAlignment="1">
      <alignment horizontal="center" vertical="center" wrapText="1"/>
    </xf>
    <xf numFmtId="10"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textRotation="255" wrapText="1"/>
    </xf>
    <xf numFmtId="0" fontId="1" fillId="0" borderId="2" xfId="49" applyFont="1" applyBorder="1" applyAlignment="1">
      <alignment horizontal="center" vertical="center" wrapText="1"/>
    </xf>
    <xf numFmtId="9" fontId="1" fillId="0" borderId="2" xfId="11" applyNumberFormat="1" applyFont="1" applyBorder="1" applyAlignment="1">
      <alignment horizontal="center" vertical="center" wrapText="1"/>
    </xf>
    <xf numFmtId="9" fontId="1" fillId="0" borderId="2" xfId="11" applyNumberFormat="1"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6" fillId="0" borderId="2" xfId="0" applyFont="1" applyFill="1" applyBorder="1" applyAlignment="1">
      <alignment horizontal="left" vertical="center" wrapText="1"/>
    </xf>
    <xf numFmtId="0" fontId="7" fillId="0" borderId="5"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7" xfId="0" applyFont="1" applyFill="1" applyBorder="1" applyAlignment="1">
      <alignment horizontal="left" vertical="center" wrapText="1"/>
    </xf>
    <xf numFmtId="0" fontId="1" fillId="0" borderId="0" xfId="0" applyFont="1" applyFill="1" applyBorder="1" applyAlignment="1">
      <alignment horizontal="left" vertical="center" wrapText="1"/>
    </xf>
    <xf numFmtId="177" fontId="1" fillId="0" borderId="2" xfId="0" applyNumberFormat="1" applyFont="1" applyFill="1" applyBorder="1" applyAlignment="1">
      <alignment horizontal="center" vertical="center" wrapText="1"/>
    </xf>
    <xf numFmtId="0" fontId="1" fillId="0" borderId="8"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abSelected="1" view="pageBreakPreview" zoomScaleNormal="100" workbookViewId="0">
      <selection activeCell="J17" sqref="J17"/>
    </sheetView>
  </sheetViews>
  <sheetFormatPr defaultColWidth="9" defaultRowHeight="13.5"/>
  <cols>
    <col min="3" max="3" width="10.45" customWidth="1"/>
    <col min="5" max="5" width="7" customWidth="1"/>
    <col min="7" max="7" width="8.09166666666667" customWidth="1"/>
    <col min="9" max="9" width="7.36666666666667" customWidth="1"/>
  </cols>
  <sheetData>
    <row r="1" s="1" customFormat="1" ht="40" customHeight="1" spans="1:10">
      <c r="A1" s="5" t="s">
        <v>0</v>
      </c>
      <c r="B1" s="6"/>
      <c r="C1" s="6"/>
      <c r="D1" s="6"/>
      <c r="E1" s="6"/>
      <c r="F1" s="6"/>
      <c r="G1" s="6"/>
      <c r="H1" s="6"/>
      <c r="I1" s="6"/>
      <c r="J1" s="6"/>
    </row>
    <row r="2" s="1" customFormat="1" ht="24" customHeight="1" spans="1:10">
      <c r="A2" s="7" t="s">
        <v>1</v>
      </c>
      <c r="B2" s="7"/>
      <c r="C2" s="7"/>
      <c r="D2" s="7"/>
      <c r="E2" s="7"/>
      <c r="F2" s="7"/>
      <c r="G2" s="7"/>
      <c r="H2" s="7"/>
      <c r="I2" s="7"/>
      <c r="J2" s="7"/>
    </row>
    <row r="3" s="1" customFormat="1" ht="21" customHeight="1" spans="1:10">
      <c r="A3" s="8" t="s">
        <v>2</v>
      </c>
      <c r="B3" s="8"/>
      <c r="C3" s="8" t="s">
        <v>3</v>
      </c>
      <c r="D3" s="8"/>
      <c r="E3" s="8"/>
      <c r="F3" s="8"/>
      <c r="G3" s="8"/>
      <c r="H3" s="8"/>
      <c r="I3" s="8"/>
      <c r="J3" s="8"/>
    </row>
    <row r="4" s="1" customFormat="1" ht="36" customHeight="1" spans="1:10">
      <c r="A4" s="8" t="s">
        <v>4</v>
      </c>
      <c r="B4" s="8"/>
      <c r="C4" s="8" t="s">
        <v>5</v>
      </c>
      <c r="D4" s="8"/>
      <c r="E4" s="8"/>
      <c r="F4" s="8" t="s">
        <v>6</v>
      </c>
      <c r="G4" s="8"/>
      <c r="H4" s="8" t="s">
        <v>7</v>
      </c>
      <c r="I4" s="8"/>
      <c r="J4" s="8"/>
    </row>
    <row r="5" s="2" customFormat="1" ht="29" customHeight="1" spans="1:10">
      <c r="A5" s="8" t="s">
        <v>8</v>
      </c>
      <c r="B5" s="8"/>
      <c r="C5" s="9" t="s">
        <v>9</v>
      </c>
      <c r="D5" s="9"/>
      <c r="E5" s="9"/>
      <c r="F5" s="9"/>
      <c r="G5" s="9"/>
      <c r="H5" s="9"/>
      <c r="I5" s="9"/>
      <c r="J5" s="9"/>
    </row>
    <row r="6" s="2" customFormat="1" ht="29" customHeight="1" spans="1:10">
      <c r="A6" s="8" t="s">
        <v>10</v>
      </c>
      <c r="B6" s="8"/>
      <c r="C6" s="9" t="s">
        <v>11</v>
      </c>
      <c r="D6" s="9"/>
      <c r="E6" s="9"/>
      <c r="F6" s="9"/>
      <c r="G6" s="9"/>
      <c r="H6" s="9"/>
      <c r="I6" s="9"/>
      <c r="J6" s="9"/>
    </row>
    <row r="7" s="2" customFormat="1" ht="29" customHeight="1" spans="1:10">
      <c r="A7" s="8" t="s">
        <v>12</v>
      </c>
      <c r="B7" s="8"/>
      <c r="C7" s="9" t="s">
        <v>13</v>
      </c>
      <c r="D7" s="9"/>
      <c r="E7" s="9"/>
      <c r="F7" s="9"/>
      <c r="G7" s="9"/>
      <c r="H7" s="9"/>
      <c r="I7" s="9"/>
      <c r="J7" s="9"/>
    </row>
    <row r="8" s="3" customFormat="1" ht="35.25" customHeight="1" spans="1:10">
      <c r="A8" s="8" t="s">
        <v>14</v>
      </c>
      <c r="B8" s="8"/>
      <c r="C8" s="8"/>
      <c r="D8" s="8" t="s">
        <v>15</v>
      </c>
      <c r="E8" s="8"/>
      <c r="F8" s="8" t="s">
        <v>16</v>
      </c>
      <c r="G8" s="8"/>
      <c r="H8" s="8" t="s">
        <v>17</v>
      </c>
      <c r="I8" s="8"/>
      <c r="J8" s="8" t="s">
        <v>18</v>
      </c>
    </row>
    <row r="9" s="3" customFormat="1" ht="37" customHeight="1" spans="1:10">
      <c r="A9" s="8"/>
      <c r="B9" s="8"/>
      <c r="C9" s="10" t="s">
        <v>19</v>
      </c>
      <c r="D9" s="11">
        <v>390.57</v>
      </c>
      <c r="E9" s="11"/>
      <c r="F9" s="11">
        <v>302.23</v>
      </c>
      <c r="G9" s="11"/>
      <c r="H9" s="12">
        <f>F9/D9*100%</f>
        <v>0.773817753539698</v>
      </c>
      <c r="I9" s="12"/>
      <c r="J9" s="25">
        <f>ROUND(20*H9,1)</f>
        <v>15.5</v>
      </c>
    </row>
    <row r="10" s="1" customFormat="1" ht="37" customHeight="1" spans="1:10">
      <c r="A10" s="13" t="s">
        <v>20</v>
      </c>
      <c r="B10" s="8" t="s">
        <v>21</v>
      </c>
      <c r="C10" s="8" t="s">
        <v>22</v>
      </c>
      <c r="D10" s="8" t="s">
        <v>23</v>
      </c>
      <c r="E10" s="8"/>
      <c r="F10" s="8" t="s">
        <v>24</v>
      </c>
      <c r="G10" s="8"/>
      <c r="H10" s="8" t="s">
        <v>25</v>
      </c>
      <c r="I10" s="8"/>
      <c r="J10" s="8" t="s">
        <v>26</v>
      </c>
    </row>
    <row r="11" s="1" customFormat="1" ht="32" customHeight="1" spans="1:10">
      <c r="A11" s="13"/>
      <c r="B11" s="14" t="s">
        <v>27</v>
      </c>
      <c r="C11" s="8" t="s">
        <v>28</v>
      </c>
      <c r="D11" s="8" t="s">
        <v>29</v>
      </c>
      <c r="E11" s="8"/>
      <c r="F11" s="15">
        <v>1</v>
      </c>
      <c r="G11" s="15"/>
      <c r="H11" s="15">
        <v>1</v>
      </c>
      <c r="I11" s="15"/>
      <c r="J11" s="8">
        <v>5</v>
      </c>
    </row>
    <row r="12" s="1" customFormat="1" ht="32" customHeight="1" spans="1:10">
      <c r="A12" s="13"/>
      <c r="B12" s="14"/>
      <c r="C12" s="8" t="s">
        <v>28</v>
      </c>
      <c r="D12" s="8" t="s">
        <v>30</v>
      </c>
      <c r="E12" s="8"/>
      <c r="F12" s="15">
        <v>1</v>
      </c>
      <c r="G12" s="15"/>
      <c r="H12" s="15">
        <v>1</v>
      </c>
      <c r="I12" s="15"/>
      <c r="J12" s="8">
        <v>5</v>
      </c>
    </row>
    <row r="13" s="1" customFormat="1" ht="32" customHeight="1" spans="1:10">
      <c r="A13" s="13"/>
      <c r="B13" s="14"/>
      <c r="C13" s="8" t="s">
        <v>28</v>
      </c>
      <c r="D13" s="8" t="s">
        <v>31</v>
      </c>
      <c r="E13" s="8"/>
      <c r="F13" s="15">
        <v>1</v>
      </c>
      <c r="G13" s="15"/>
      <c r="H13" s="15">
        <v>1</v>
      </c>
      <c r="I13" s="15"/>
      <c r="J13" s="8">
        <v>5</v>
      </c>
    </row>
    <row r="14" s="1" customFormat="1" ht="32" customHeight="1" spans="1:10">
      <c r="A14" s="13"/>
      <c r="B14" s="14"/>
      <c r="C14" s="8" t="s">
        <v>28</v>
      </c>
      <c r="D14" s="8" t="s">
        <v>32</v>
      </c>
      <c r="E14" s="8"/>
      <c r="F14" s="15">
        <v>1</v>
      </c>
      <c r="G14" s="15"/>
      <c r="H14" s="16">
        <v>1</v>
      </c>
      <c r="I14" s="16"/>
      <c r="J14" s="8">
        <v>5</v>
      </c>
    </row>
    <row r="15" s="1" customFormat="1" ht="32" customHeight="1" spans="1:10">
      <c r="A15" s="13"/>
      <c r="B15" s="14"/>
      <c r="C15" s="8" t="s">
        <v>33</v>
      </c>
      <c r="D15" s="8" t="s">
        <v>34</v>
      </c>
      <c r="E15" s="8"/>
      <c r="F15" s="15">
        <v>1</v>
      </c>
      <c r="G15" s="15"/>
      <c r="H15" s="15">
        <v>1</v>
      </c>
      <c r="I15" s="15"/>
      <c r="J15" s="8">
        <v>5</v>
      </c>
    </row>
    <row r="16" s="1" customFormat="1" ht="32" customHeight="1" spans="1:10">
      <c r="A16" s="13"/>
      <c r="B16" s="14"/>
      <c r="C16" s="8" t="s">
        <v>33</v>
      </c>
      <c r="D16" s="8" t="s">
        <v>35</v>
      </c>
      <c r="E16" s="8"/>
      <c r="F16" s="17">
        <v>1</v>
      </c>
      <c r="G16" s="8"/>
      <c r="H16" s="17">
        <v>1</v>
      </c>
      <c r="I16" s="8"/>
      <c r="J16" s="8">
        <v>5</v>
      </c>
    </row>
    <row r="17" s="1" customFormat="1" ht="32" customHeight="1" spans="1:10">
      <c r="A17" s="13"/>
      <c r="B17" s="14"/>
      <c r="C17" s="8" t="s">
        <v>33</v>
      </c>
      <c r="D17" s="8" t="s">
        <v>36</v>
      </c>
      <c r="E17" s="8"/>
      <c r="F17" s="15">
        <v>1</v>
      </c>
      <c r="G17" s="15"/>
      <c r="H17" s="15">
        <v>1</v>
      </c>
      <c r="I17" s="15"/>
      <c r="J17" s="8">
        <v>5</v>
      </c>
    </row>
    <row r="18" s="1" customFormat="1" ht="32" customHeight="1" spans="1:10">
      <c r="A18" s="13"/>
      <c r="B18" s="14"/>
      <c r="C18" s="8" t="s">
        <v>37</v>
      </c>
      <c r="D18" s="8" t="s">
        <v>38</v>
      </c>
      <c r="E18" s="8"/>
      <c r="F18" s="16" t="s">
        <v>39</v>
      </c>
      <c r="G18" s="16"/>
      <c r="H18" s="16" t="s">
        <v>40</v>
      </c>
      <c r="I18" s="16"/>
      <c r="J18" s="8">
        <v>3</v>
      </c>
    </row>
    <row r="19" s="1" customFormat="1" ht="35" customHeight="1" spans="1:10">
      <c r="A19" s="13"/>
      <c r="B19" s="14" t="s">
        <v>41</v>
      </c>
      <c r="C19" s="8" t="s">
        <v>42</v>
      </c>
      <c r="D19" s="8" t="s">
        <v>43</v>
      </c>
      <c r="E19" s="8"/>
      <c r="F19" s="16" t="s">
        <v>44</v>
      </c>
      <c r="G19" s="16"/>
      <c r="H19" s="16" t="s">
        <v>44</v>
      </c>
      <c r="I19" s="16"/>
      <c r="J19" s="8">
        <v>20</v>
      </c>
    </row>
    <row r="20" s="1" customFormat="1" ht="32" customHeight="1" spans="1:10">
      <c r="A20" s="13"/>
      <c r="B20" s="14"/>
      <c r="C20" s="8" t="s">
        <v>45</v>
      </c>
      <c r="D20" s="8" t="s">
        <v>46</v>
      </c>
      <c r="E20" s="8"/>
      <c r="F20" s="17">
        <v>0.8</v>
      </c>
      <c r="G20" s="8"/>
      <c r="H20" s="17">
        <v>0.8</v>
      </c>
      <c r="I20" s="8"/>
      <c r="J20" s="8">
        <v>20</v>
      </c>
    </row>
    <row r="21" s="1" customFormat="1" ht="28" customHeight="1" spans="1:10">
      <c r="A21" s="8" t="s">
        <v>47</v>
      </c>
      <c r="B21" s="18" t="str">
        <f>SUM(J9,J11:J20)&amp;"分"</f>
        <v>93.5分</v>
      </c>
      <c r="C21" s="19"/>
      <c r="D21" s="19"/>
      <c r="E21" s="19"/>
      <c r="F21" s="19"/>
      <c r="G21" s="19"/>
      <c r="H21" s="19"/>
      <c r="I21" s="19"/>
      <c r="J21" s="26"/>
    </row>
    <row r="22" s="1" customFormat="1" ht="53" customHeight="1" spans="1:10">
      <c r="A22" s="8" t="s">
        <v>48</v>
      </c>
      <c r="B22" s="8"/>
      <c r="C22" s="9" t="s">
        <v>49</v>
      </c>
      <c r="D22" s="9"/>
      <c r="E22" s="9"/>
      <c r="F22" s="9"/>
      <c r="G22" s="9"/>
      <c r="H22" s="9"/>
      <c r="I22" s="9"/>
      <c r="J22" s="9"/>
    </row>
    <row r="23" s="1" customFormat="1" ht="42" customHeight="1" spans="1:10">
      <c r="A23" s="8" t="s">
        <v>50</v>
      </c>
      <c r="B23" s="8"/>
      <c r="C23" s="20" t="s">
        <v>51</v>
      </c>
      <c r="D23" s="20"/>
      <c r="E23" s="20"/>
      <c r="F23" s="20"/>
      <c r="G23" s="20"/>
      <c r="H23" s="20"/>
      <c r="I23" s="20"/>
      <c r="J23" s="20"/>
    </row>
    <row r="24" s="4" customFormat="1" ht="15" customHeight="1" spans="1:10">
      <c r="A24" s="21" t="s">
        <v>52</v>
      </c>
      <c r="B24" s="22"/>
      <c r="C24" s="22"/>
      <c r="D24" s="22"/>
      <c r="E24" s="22"/>
      <c r="F24" s="22"/>
      <c r="G24" s="22"/>
      <c r="H24" s="22"/>
      <c r="I24" s="22"/>
      <c r="J24" s="22"/>
    </row>
    <row r="25" s="4" customFormat="1" ht="31.5" customHeight="1" spans="1:10">
      <c r="A25" s="23"/>
      <c r="B25" s="24"/>
      <c r="C25" s="24"/>
      <c r="D25" s="24"/>
      <c r="E25" s="24"/>
      <c r="F25" s="24"/>
      <c r="G25" s="24"/>
      <c r="H25" s="24"/>
      <c r="I25" s="24"/>
      <c r="J25" s="24"/>
    </row>
    <row r="26" s="4" customFormat="1" ht="78" customHeight="1" spans="1:10">
      <c r="A26" s="23"/>
      <c r="B26" s="24"/>
      <c r="C26" s="24"/>
      <c r="D26" s="24"/>
      <c r="E26" s="24"/>
      <c r="F26" s="24"/>
      <c r="G26" s="24"/>
      <c r="H26" s="24"/>
      <c r="I26" s="24"/>
      <c r="J26" s="24"/>
    </row>
  </sheetData>
  <mergeCells count="63">
    <mergeCell ref="A1:J1"/>
    <mergeCell ref="A2:J2"/>
    <mergeCell ref="A3:B3"/>
    <mergeCell ref="C3:J3"/>
    <mergeCell ref="A4:B4"/>
    <mergeCell ref="C4:E4"/>
    <mergeCell ref="F4:G4"/>
    <mergeCell ref="H4:J4"/>
    <mergeCell ref="A5:B5"/>
    <mergeCell ref="C5:J5"/>
    <mergeCell ref="A6:B6"/>
    <mergeCell ref="C6:J6"/>
    <mergeCell ref="A7:B7"/>
    <mergeCell ref="C7:J7"/>
    <mergeCell ref="D8:E8"/>
    <mergeCell ref="F8:G8"/>
    <mergeCell ref="H8:I8"/>
    <mergeCell ref="D9:E9"/>
    <mergeCell ref="F9:G9"/>
    <mergeCell ref="H9:I9"/>
    <mergeCell ref="D10:E10"/>
    <mergeCell ref="F10:G10"/>
    <mergeCell ref="H10:I10"/>
    <mergeCell ref="D11:E11"/>
    <mergeCell ref="F11:G11"/>
    <mergeCell ref="H11:I11"/>
    <mergeCell ref="D12:E12"/>
    <mergeCell ref="F12:G12"/>
    <mergeCell ref="H12:I12"/>
    <mergeCell ref="D13:E13"/>
    <mergeCell ref="F13:G13"/>
    <mergeCell ref="H13:I13"/>
    <mergeCell ref="D14:E14"/>
    <mergeCell ref="F14:G14"/>
    <mergeCell ref="H14:I14"/>
    <mergeCell ref="D15:E15"/>
    <mergeCell ref="F15:G15"/>
    <mergeCell ref="H15:I15"/>
    <mergeCell ref="D16:E16"/>
    <mergeCell ref="F16:G16"/>
    <mergeCell ref="H16:I16"/>
    <mergeCell ref="D17:E17"/>
    <mergeCell ref="F17:G17"/>
    <mergeCell ref="H17:I17"/>
    <mergeCell ref="D18:E18"/>
    <mergeCell ref="F18:G18"/>
    <mergeCell ref="H18:I18"/>
    <mergeCell ref="D19:E19"/>
    <mergeCell ref="F19:G19"/>
    <mergeCell ref="H19:I19"/>
    <mergeCell ref="D20:E20"/>
    <mergeCell ref="F20:G20"/>
    <mergeCell ref="H20:I20"/>
    <mergeCell ref="B21:J21"/>
    <mergeCell ref="A22:B22"/>
    <mergeCell ref="C22:J22"/>
    <mergeCell ref="A23:B23"/>
    <mergeCell ref="C23:J23"/>
    <mergeCell ref="A10:A20"/>
    <mergeCell ref="B11:B18"/>
    <mergeCell ref="B19:B20"/>
    <mergeCell ref="A8:B9"/>
    <mergeCell ref="A24:J2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ZY</dc:creator>
  <cp:lastModifiedBy>咸鱼粥</cp:lastModifiedBy>
  <dcterms:created xsi:type="dcterms:W3CDTF">2022-04-22T03:10:00Z</dcterms:created>
  <dcterms:modified xsi:type="dcterms:W3CDTF">2022-05-06T07:25:10Z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FE0905F7334248918592462F9052DFA7</vt:lpwstr>
  </property>
  <property fmtid="{D5CDD505-2E9C-101B-9397-08002B2CF9AE}" pid="3" name="KSOProductBuildVer">
    <vt:lpwstr>2052-11.1.0.11365</vt:lpwstr>
  </property>
</Properties>
</file>